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Res\Res ECFs\Acerage ECFs\"/>
    </mc:Choice>
  </mc:AlternateContent>
  <xr:revisionPtr revIDLastSave="0" documentId="13_ncr:1_{211CB7CC-25A0-4BF4-9775-4E722FF38BB7}" xr6:coauthVersionLast="47" xr6:coauthVersionMax="47" xr10:uidLastSave="{00000000-0000-0000-0000-000000000000}"/>
  <bookViews>
    <workbookView xWindow="-120" yWindow="-120" windowWidth="29040" windowHeight="15840" xr2:uid="{C9B63B20-440C-45D3-B8FE-7D3FCB10DE79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/>
  <c r="L21" i="2"/>
  <c r="P21" i="2" s="1"/>
  <c r="N21" i="2"/>
  <c r="I23" i="2"/>
  <c r="L23" i="2"/>
  <c r="P23" i="2" s="1"/>
  <c r="I9" i="2"/>
  <c r="L9" i="2"/>
  <c r="P9" i="2" s="1"/>
  <c r="N9" i="2"/>
  <c r="I7" i="2"/>
  <c r="L7" i="2"/>
  <c r="P7" i="2" s="1"/>
  <c r="I5" i="2"/>
  <c r="L5" i="2"/>
  <c r="P5" i="2" s="1"/>
  <c r="I6" i="2"/>
  <c r="L6" i="2"/>
  <c r="N6" i="2" s="1"/>
  <c r="I8" i="2"/>
  <c r="L8" i="2"/>
  <c r="N8" i="2" s="1"/>
  <c r="I10" i="2"/>
  <c r="L10" i="2"/>
  <c r="N10" i="2" s="1"/>
  <c r="I11" i="2"/>
  <c r="L11" i="2"/>
  <c r="P11" i="2" s="1"/>
  <c r="I12" i="2"/>
  <c r="L12" i="2"/>
  <c r="N12" i="2" s="1"/>
  <c r="I13" i="2"/>
  <c r="L13" i="2"/>
  <c r="N13" i="2" s="1"/>
  <c r="I14" i="2"/>
  <c r="L14" i="2"/>
  <c r="P14" i="2" s="1"/>
  <c r="I15" i="2"/>
  <c r="L15" i="2"/>
  <c r="N15" i="2" s="1"/>
  <c r="I16" i="2"/>
  <c r="L16" i="2"/>
  <c r="N16" i="2" s="1"/>
  <c r="I17" i="2"/>
  <c r="L17" i="2"/>
  <c r="N17" i="2" s="1"/>
  <c r="I18" i="2"/>
  <c r="L18" i="2"/>
  <c r="P18" i="2" s="1"/>
  <c r="I19" i="2"/>
  <c r="L19" i="2"/>
  <c r="N19" i="2" s="1"/>
  <c r="I20" i="2"/>
  <c r="L20" i="2"/>
  <c r="N20" i="2" s="1"/>
  <c r="I22" i="2"/>
  <c r="L22" i="2"/>
  <c r="P22" i="2" s="1"/>
  <c r="I24" i="2"/>
  <c r="L24" i="2"/>
  <c r="N24" i="2" s="1"/>
  <c r="D25" i="2"/>
  <c r="G25" i="2"/>
  <c r="H25" i="2"/>
  <c r="J25" i="2"/>
  <c r="M25" i="2"/>
  <c r="N23" i="2" l="1"/>
  <c r="N7" i="2"/>
  <c r="I26" i="2"/>
  <c r="N14" i="2"/>
  <c r="P13" i="2"/>
  <c r="N5" i="2"/>
  <c r="N22" i="2"/>
  <c r="N18" i="2"/>
  <c r="N11" i="2"/>
  <c r="P19" i="2"/>
  <c r="P15" i="2"/>
  <c r="I27" i="2"/>
  <c r="P17" i="2"/>
  <c r="P8" i="2"/>
  <c r="L25" i="2"/>
  <c r="N26" i="2" s="1"/>
  <c r="P24" i="2"/>
  <c r="P20" i="2"/>
  <c r="P16" i="2"/>
  <c r="P12" i="2"/>
  <c r="P10" i="2"/>
  <c r="P6" i="2"/>
  <c r="N27" i="2" l="1"/>
  <c r="R21" i="2" s="1"/>
  <c r="Q26" i="2"/>
  <c r="P25" i="2"/>
  <c r="R9" i="2" l="1"/>
  <c r="R23" i="2"/>
  <c r="R7" i="2"/>
  <c r="R14" i="2"/>
  <c r="R22" i="2"/>
  <c r="R8" i="2"/>
  <c r="R24" i="2"/>
  <c r="R20" i="2"/>
  <c r="R18" i="2"/>
  <c r="R19" i="2"/>
  <c r="R10" i="2"/>
  <c r="R15" i="2"/>
  <c r="R6" i="2"/>
  <c r="R16" i="2"/>
  <c r="R13" i="2"/>
  <c r="R17" i="2"/>
  <c r="R25" i="2"/>
  <c r="R5" i="2"/>
  <c r="R12" i="2"/>
  <c r="R11" i="2"/>
  <c r="Q27" i="2" l="1"/>
  <c r="S27" i="2" s="1"/>
</calcChain>
</file>

<file path=xl/sharedStrings.xml><?xml version="1.0" encoding="utf-8"?>
<sst xmlns="http://schemas.openxmlformats.org/spreadsheetml/2006/main" count="130" uniqueCount="75">
  <si>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</si>
  <si>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</si>
  <si>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</si>
  <si>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</si>
  <si>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</si>
  <si>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</si>
  <si>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</si>
  <si>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</si>
  <si>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</si>
  <si>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</si>
  <si>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</si>
  <si>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</si>
  <si>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</si>
  <si>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</si>
  <si>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</si>
  <si>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</si>
  <si>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</si>
  <si>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</si>
  <si>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16-01-100-004</t>
  </si>
  <si>
    <t>12114 E FRANCES RD</t>
  </si>
  <si>
    <t>WD</t>
  </si>
  <si>
    <t>33-TO BE DETERMINED</t>
  </si>
  <si>
    <t>NE1/4</t>
  </si>
  <si>
    <t>16-01-200-010</t>
  </si>
  <si>
    <t>8381 N WASHBURN RD</t>
  </si>
  <si>
    <t>16-01-200-016</t>
  </si>
  <si>
    <t>12429 E MT MORRIS RD</t>
  </si>
  <si>
    <t>16-01-400-009</t>
  </si>
  <si>
    <t>12324 E MT MORRIS RD</t>
  </si>
  <si>
    <t>03-ARM'S LENGTH</t>
  </si>
  <si>
    <t>16-03-300-010</t>
  </si>
  <si>
    <t>8044 N STATE RD</t>
  </si>
  <si>
    <t>PTA</t>
  </si>
  <si>
    <t>16-03-300-016</t>
  </si>
  <si>
    <t>10114 E MT MORRIS RD</t>
  </si>
  <si>
    <t>16-03-300-025</t>
  </si>
  <si>
    <t>10145 E MT MORRIS RD</t>
  </si>
  <si>
    <t>16-11-400-014</t>
  </si>
  <si>
    <t>11399 E STANLEY RD</t>
  </si>
  <si>
    <t>16-11-501-011</t>
  </si>
  <si>
    <t>7383 HOLLOWAY DR</t>
  </si>
  <si>
    <t>16-11-501-020</t>
  </si>
  <si>
    <t>7314 LANEWOOD DR</t>
  </si>
  <si>
    <t>16-11-526-020</t>
  </si>
  <si>
    <t>11352 BRECKENRIDGE DR</t>
  </si>
  <si>
    <t>11526</t>
  </si>
  <si>
    <t>16-13-300-011</t>
  </si>
  <si>
    <t>6044 N HENDERSON RD</t>
  </si>
  <si>
    <t>16-13-300-019</t>
  </si>
  <si>
    <t>12041 E COLDWATER RD</t>
  </si>
  <si>
    <t>16-14-100-003</t>
  </si>
  <si>
    <t>6440 N OAK RD</t>
  </si>
  <si>
    <t>OTH</t>
  </si>
  <si>
    <t>16-14-100-018</t>
  </si>
  <si>
    <t>11192 E STANLEY RD</t>
  </si>
  <si>
    <t>16-14-100-030</t>
  </si>
  <si>
    <t>6414 N OAK RD</t>
  </si>
  <si>
    <t>16-15-551-003</t>
  </si>
  <si>
    <t>10161 E COLDWATER RD</t>
  </si>
  <si>
    <t>16-15-551-004</t>
  </si>
  <si>
    <t>10177 E COLDWATER RD</t>
  </si>
  <si>
    <t>16-15-551-010</t>
  </si>
  <si>
    <t>10243 E COLDWATER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</si>
  <si>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</si>
  <si>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</si>
  <si>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</si>
  <si>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</si>
  <si>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</si>
  <si>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</si>
  <si>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</si>
  <si>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</si>
  <si>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NE 1/4 includes Holloway Homesties, Oakbrooke Estates, Cooper Subdivision, Stanley Heights, Oakley &amp; Hiller Acres</t>
  </si>
  <si>
    <t>2025 Res ECF Analysis - NE 1/4 &amp; Douglas Lakeview Estates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</si>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</sst>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0" fontId="1" fillId="0" borderId="0" xfId="0" applyFont="1"/>
    <xf numFmtId="169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8359-0B6C-4FDB-A495-1977EF5C194E}">
  <dimension ref="A1:AA30"/>
  <sheetViews>
    <sheetView tabSelected="1" workbookViewId="0">
      <selection activeCell="K31" sqref="K31"/>
    </sheetView>
  </sheetViews>
  <sheetFormatPr defaultRowHeight="15" x14ac:dyDescent="0.25"/>
  <cols>
    <col min="1" max="1" width="14.28515625" bestFit="1" customWidth="1"/>
    <col min="2" max="2" width="23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27" ht="15.75" x14ac:dyDescent="0.25">
      <c r="A1" s="47" t="s">
        <v>72</v>
      </c>
      <c r="C1"/>
      <c r="D1"/>
      <c r="G1"/>
      <c r="H1"/>
      <c r="I1"/>
      <c r="J1"/>
      <c r="K1"/>
      <c r="L1"/>
      <c r="M1"/>
      <c r="N1"/>
      <c r="O1"/>
      <c r="P1"/>
      <c r="Q1"/>
      <c r="R1"/>
    </row>
    <row r="2" spans="1:27" x14ac:dyDescent="0.25">
      <c r="A2" s="48" t="s">
        <v>71</v>
      </c>
      <c r="C2"/>
      <c r="D2"/>
      <c r="G2"/>
      <c r="H2"/>
      <c r="I2"/>
      <c r="J2"/>
      <c r="K2"/>
      <c r="L2"/>
      <c r="M2"/>
      <c r="N2"/>
      <c r="O2"/>
      <c r="P2"/>
      <c r="Q2"/>
      <c r="R2"/>
    </row>
    <row r="4" spans="1:27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/>
      <c r="T4" s="2"/>
      <c r="U4" s="2"/>
      <c r="V4" s="2"/>
      <c r="W4" s="2"/>
      <c r="X4" s="2"/>
      <c r="Y4" s="2"/>
      <c r="Z4" s="2"/>
      <c r="AA4" s="2"/>
    </row>
    <row r="5" spans="1:27" x14ac:dyDescent="0.25">
      <c r="A5" t="s">
        <v>18</v>
      </c>
      <c r="B5" t="s">
        <v>19</v>
      </c>
      <c r="C5" s="17">
        <v>45261</v>
      </c>
      <c r="D5" s="7">
        <v>345000</v>
      </c>
      <c r="E5" t="s">
        <v>20</v>
      </c>
      <c r="F5" t="s">
        <v>21</v>
      </c>
      <c r="G5" s="7">
        <v>345000</v>
      </c>
      <c r="H5" s="7">
        <v>131000</v>
      </c>
      <c r="I5" s="12">
        <f t="shared" ref="I5:I24" si="0">H5/G5*100</f>
        <v>37.971014492753625</v>
      </c>
      <c r="J5" s="7">
        <v>311537</v>
      </c>
      <c r="K5" s="7">
        <v>64289</v>
      </c>
      <c r="L5" s="7">
        <f t="shared" ref="L5:L24" si="1">G5-K5</f>
        <v>280711</v>
      </c>
      <c r="M5" s="7">
        <v>239581.39728682171</v>
      </c>
      <c r="N5" s="22">
        <f t="shared" ref="N5:N24" si="2">L5/M5</f>
        <v>1.1716727725063678</v>
      </c>
      <c r="O5" s="27">
        <v>2364</v>
      </c>
      <c r="P5" s="32">
        <f t="shared" ref="P5:P24" si="3">L5/O5</f>
        <v>118.74407783417935</v>
      </c>
      <c r="Q5" s="37" t="s">
        <v>22</v>
      </c>
      <c r="R5" s="42">
        <f>ABS(N27-N5)*100</f>
        <v>0.87516022502898139</v>
      </c>
      <c r="T5" s="2"/>
    </row>
    <row r="6" spans="1:27" x14ac:dyDescent="0.25">
      <c r="A6" t="s">
        <v>23</v>
      </c>
      <c r="B6" t="s">
        <v>24</v>
      </c>
      <c r="C6" s="17">
        <v>44771</v>
      </c>
      <c r="D6" s="7">
        <v>207500</v>
      </c>
      <c r="E6" t="s">
        <v>20</v>
      </c>
      <c r="F6" t="s">
        <v>21</v>
      </c>
      <c r="G6" s="7">
        <v>207500</v>
      </c>
      <c r="H6" s="7">
        <v>76800</v>
      </c>
      <c r="I6" s="12">
        <f t="shared" si="0"/>
        <v>37.012048192771083</v>
      </c>
      <c r="J6" s="7">
        <v>191258</v>
      </c>
      <c r="K6" s="7">
        <v>41850</v>
      </c>
      <c r="L6" s="7">
        <f t="shared" si="1"/>
        <v>165650</v>
      </c>
      <c r="M6" s="7">
        <v>144775.1875</v>
      </c>
      <c r="N6" s="22">
        <f t="shared" si="2"/>
        <v>1.1441877773427163</v>
      </c>
      <c r="O6" s="27">
        <v>1000</v>
      </c>
      <c r="P6" s="32">
        <f t="shared" si="3"/>
        <v>165.65</v>
      </c>
      <c r="Q6" s="37" t="s">
        <v>22</v>
      </c>
      <c r="R6" s="42">
        <f>ABS(N27-N6)*100</f>
        <v>1.8733392913361735</v>
      </c>
    </row>
    <row r="7" spans="1:27" x14ac:dyDescent="0.25">
      <c r="A7" t="s">
        <v>25</v>
      </c>
      <c r="B7" t="s">
        <v>26</v>
      </c>
      <c r="C7" s="17">
        <v>45373</v>
      </c>
      <c r="D7" s="7">
        <v>189000</v>
      </c>
      <c r="E7" t="s">
        <v>20</v>
      </c>
      <c r="F7" t="s">
        <v>21</v>
      </c>
      <c r="G7" s="7">
        <v>189000</v>
      </c>
      <c r="H7" s="7">
        <v>89900</v>
      </c>
      <c r="I7" s="12">
        <f t="shared" si="0"/>
        <v>47.56613756613757</v>
      </c>
      <c r="J7" s="7">
        <v>199435</v>
      </c>
      <c r="K7" s="7">
        <v>33713</v>
      </c>
      <c r="L7" s="7">
        <f t="shared" si="1"/>
        <v>155287</v>
      </c>
      <c r="M7" s="7">
        <v>160583.33296996125</v>
      </c>
      <c r="N7" s="22">
        <f t="shared" si="2"/>
        <v>0.96701816513578043</v>
      </c>
      <c r="O7" s="27">
        <v>1344</v>
      </c>
      <c r="P7" s="32">
        <f t="shared" si="3"/>
        <v>115.54092261904762</v>
      </c>
      <c r="Q7" s="37" t="s">
        <v>22</v>
      </c>
      <c r="R7" s="42">
        <f>ABS(N27-N7)*100</f>
        <v>19.590300512029756</v>
      </c>
    </row>
    <row r="8" spans="1:27" x14ac:dyDescent="0.25">
      <c r="A8" t="s">
        <v>27</v>
      </c>
      <c r="B8" t="s">
        <v>28</v>
      </c>
      <c r="C8" s="17">
        <v>45093</v>
      </c>
      <c r="D8" s="7">
        <v>235000</v>
      </c>
      <c r="E8" t="s">
        <v>20</v>
      </c>
      <c r="F8" t="s">
        <v>21</v>
      </c>
      <c r="G8" s="7">
        <v>235000</v>
      </c>
      <c r="H8" s="7">
        <v>92000</v>
      </c>
      <c r="I8" s="12">
        <f t="shared" si="0"/>
        <v>39.148936170212764</v>
      </c>
      <c r="J8" s="7">
        <v>203409</v>
      </c>
      <c r="K8" s="7">
        <v>43000</v>
      </c>
      <c r="L8" s="7">
        <f t="shared" si="1"/>
        <v>192000</v>
      </c>
      <c r="M8" s="7">
        <v>155435.07715600776</v>
      </c>
      <c r="N8" s="22">
        <f t="shared" si="2"/>
        <v>1.2352424144731025</v>
      </c>
      <c r="O8" s="27">
        <v>1348</v>
      </c>
      <c r="P8" s="32">
        <f t="shared" si="3"/>
        <v>142.43323442136497</v>
      </c>
      <c r="Q8" s="37" t="s">
        <v>22</v>
      </c>
      <c r="R8" s="42">
        <f>ABS(N27-N8)*100</f>
        <v>7.2321244217024461</v>
      </c>
    </row>
    <row r="9" spans="1:27" x14ac:dyDescent="0.25">
      <c r="A9" t="s">
        <v>30</v>
      </c>
      <c r="B9" t="s">
        <v>31</v>
      </c>
      <c r="C9" s="17">
        <v>45084</v>
      </c>
      <c r="D9" s="7">
        <v>153000</v>
      </c>
      <c r="E9" t="s">
        <v>32</v>
      </c>
      <c r="F9" t="s">
        <v>21</v>
      </c>
      <c r="G9" s="7">
        <v>153000</v>
      </c>
      <c r="H9" s="7">
        <v>73700</v>
      </c>
      <c r="I9" s="12">
        <f t="shared" si="0"/>
        <v>48.169934640522875</v>
      </c>
      <c r="J9" s="7">
        <v>161793</v>
      </c>
      <c r="K9" s="7">
        <v>36563</v>
      </c>
      <c r="L9" s="7">
        <f t="shared" si="1"/>
        <v>116437</v>
      </c>
      <c r="M9" s="7">
        <v>121346.9000121124</v>
      </c>
      <c r="N9" s="22">
        <f t="shared" si="2"/>
        <v>0.95953831526291722</v>
      </c>
      <c r="O9" s="27">
        <v>936</v>
      </c>
      <c r="P9" s="32">
        <f t="shared" si="3"/>
        <v>124.39850427350427</v>
      </c>
      <c r="Q9" s="37" t="s">
        <v>22</v>
      </c>
      <c r="R9" s="42">
        <f>ABS(N27-N9)*100</f>
        <v>20.338285499316079</v>
      </c>
    </row>
    <row r="10" spans="1:27" x14ac:dyDescent="0.25">
      <c r="A10" t="s">
        <v>33</v>
      </c>
      <c r="B10" t="s">
        <v>34</v>
      </c>
      <c r="C10" s="17">
        <v>45161</v>
      </c>
      <c r="D10" s="7">
        <v>229700</v>
      </c>
      <c r="E10" t="s">
        <v>20</v>
      </c>
      <c r="F10" t="s">
        <v>21</v>
      </c>
      <c r="G10" s="7">
        <v>229700</v>
      </c>
      <c r="H10" s="7">
        <v>85900</v>
      </c>
      <c r="I10" s="12">
        <f t="shared" si="0"/>
        <v>37.39660426643448</v>
      </c>
      <c r="J10" s="7">
        <v>191295</v>
      </c>
      <c r="K10" s="7">
        <v>27966</v>
      </c>
      <c r="L10" s="7">
        <f t="shared" si="1"/>
        <v>201734</v>
      </c>
      <c r="M10" s="7">
        <v>158264.53125</v>
      </c>
      <c r="N10" s="22">
        <f t="shared" si="2"/>
        <v>1.2746633652320629</v>
      </c>
      <c r="O10" s="27">
        <v>1200</v>
      </c>
      <c r="P10" s="32">
        <f t="shared" si="3"/>
        <v>168.11166666666668</v>
      </c>
      <c r="Q10" s="37" t="s">
        <v>22</v>
      </c>
      <c r="R10" s="42">
        <f>ABS(N27-N10)*100</f>
        <v>11.174219497598493</v>
      </c>
    </row>
    <row r="11" spans="1:27" x14ac:dyDescent="0.25">
      <c r="A11" t="s">
        <v>35</v>
      </c>
      <c r="B11" t="s">
        <v>36</v>
      </c>
      <c r="C11" s="17">
        <v>44925</v>
      </c>
      <c r="D11" s="7">
        <v>240000</v>
      </c>
      <c r="E11" t="s">
        <v>20</v>
      </c>
      <c r="F11" t="s">
        <v>21</v>
      </c>
      <c r="G11" s="7">
        <v>240000</v>
      </c>
      <c r="H11" s="7">
        <v>89300</v>
      </c>
      <c r="I11" s="12">
        <f t="shared" si="0"/>
        <v>37.208333333333329</v>
      </c>
      <c r="J11" s="7">
        <v>228299</v>
      </c>
      <c r="K11" s="7">
        <v>80000</v>
      </c>
      <c r="L11" s="7">
        <f t="shared" si="1"/>
        <v>160000</v>
      </c>
      <c r="M11" s="7">
        <v>143700.5813953488</v>
      </c>
      <c r="N11" s="22">
        <f t="shared" si="2"/>
        <v>1.1134262537171529</v>
      </c>
      <c r="O11" s="27">
        <v>1040</v>
      </c>
      <c r="P11" s="32">
        <f t="shared" si="3"/>
        <v>153.84615384615384</v>
      </c>
      <c r="Q11" s="37" t="s">
        <v>22</v>
      </c>
      <c r="R11" s="42">
        <f>ABS(N27-N11)*100</f>
        <v>4.9494916538925127</v>
      </c>
    </row>
    <row r="12" spans="1:27" x14ac:dyDescent="0.25">
      <c r="A12" t="s">
        <v>37</v>
      </c>
      <c r="B12" t="s">
        <v>38</v>
      </c>
      <c r="C12" s="17">
        <v>45103</v>
      </c>
      <c r="D12" s="7">
        <v>290000</v>
      </c>
      <c r="E12" t="s">
        <v>20</v>
      </c>
      <c r="F12" t="s">
        <v>21</v>
      </c>
      <c r="G12" s="7">
        <v>290000</v>
      </c>
      <c r="H12" s="7">
        <v>111400</v>
      </c>
      <c r="I12" s="12">
        <f t="shared" si="0"/>
        <v>38.41379310344827</v>
      </c>
      <c r="J12" s="7">
        <v>247485</v>
      </c>
      <c r="K12" s="7">
        <v>43775</v>
      </c>
      <c r="L12" s="7">
        <f t="shared" si="1"/>
        <v>246225</v>
      </c>
      <c r="M12" s="7">
        <v>197393.40540213179</v>
      </c>
      <c r="N12" s="22">
        <f t="shared" si="2"/>
        <v>1.2473820971799336</v>
      </c>
      <c r="O12" s="27">
        <v>1536</v>
      </c>
      <c r="P12" s="32">
        <f t="shared" si="3"/>
        <v>160.302734375</v>
      </c>
      <c r="Q12" s="37" t="s">
        <v>22</v>
      </c>
      <c r="R12" s="42">
        <f>ABS(N27-N12)*100</f>
        <v>8.4460926923855659</v>
      </c>
    </row>
    <row r="13" spans="1:27" x14ac:dyDescent="0.25">
      <c r="A13" t="s">
        <v>39</v>
      </c>
      <c r="B13" t="s">
        <v>40</v>
      </c>
      <c r="C13" s="17">
        <v>44720</v>
      </c>
      <c r="D13" s="7">
        <v>207000</v>
      </c>
      <c r="E13" t="s">
        <v>20</v>
      </c>
      <c r="F13" t="s">
        <v>29</v>
      </c>
      <c r="G13" s="7">
        <v>207000</v>
      </c>
      <c r="H13" s="7">
        <v>75100</v>
      </c>
      <c r="I13" s="12">
        <f t="shared" si="0"/>
        <v>36.280193236714972</v>
      </c>
      <c r="J13" s="7">
        <v>195677</v>
      </c>
      <c r="K13" s="7">
        <v>15147</v>
      </c>
      <c r="L13" s="7">
        <f t="shared" si="1"/>
        <v>191853</v>
      </c>
      <c r="M13" s="7">
        <v>174932.17502422479</v>
      </c>
      <c r="N13" s="22">
        <f t="shared" si="2"/>
        <v>1.0967279173967395</v>
      </c>
      <c r="O13" s="27">
        <v>1296</v>
      </c>
      <c r="P13" s="32">
        <f t="shared" si="3"/>
        <v>148.03472222222223</v>
      </c>
      <c r="Q13" s="37" t="s">
        <v>22</v>
      </c>
      <c r="R13" s="42">
        <f>ABS(N27-N13)*100</f>
        <v>6.6193252859338525</v>
      </c>
    </row>
    <row r="14" spans="1:27" x14ac:dyDescent="0.25">
      <c r="A14" t="s">
        <v>41</v>
      </c>
      <c r="B14" t="s">
        <v>42</v>
      </c>
      <c r="C14" s="17">
        <v>45251</v>
      </c>
      <c r="D14" s="7">
        <v>185000</v>
      </c>
      <c r="E14" t="s">
        <v>20</v>
      </c>
      <c r="F14" t="s">
        <v>21</v>
      </c>
      <c r="G14" s="7">
        <v>185000</v>
      </c>
      <c r="H14" s="7">
        <v>72100</v>
      </c>
      <c r="I14" s="12">
        <f t="shared" si="0"/>
        <v>38.972972972972975</v>
      </c>
      <c r="J14" s="7">
        <v>159409</v>
      </c>
      <c r="K14" s="7">
        <v>32868</v>
      </c>
      <c r="L14" s="7">
        <f t="shared" si="1"/>
        <v>152132</v>
      </c>
      <c r="M14" s="7">
        <v>122617.25</v>
      </c>
      <c r="N14" s="22">
        <f t="shared" si="2"/>
        <v>1.2407063443357276</v>
      </c>
      <c r="O14" s="27">
        <v>960</v>
      </c>
      <c r="P14" s="32">
        <f t="shared" si="3"/>
        <v>158.47083333333333</v>
      </c>
      <c r="Q14" s="37" t="s">
        <v>22</v>
      </c>
      <c r="R14" s="42">
        <f>ABS(N27-N14)*100</f>
        <v>7.7785174079649577</v>
      </c>
    </row>
    <row r="15" spans="1:27" x14ac:dyDescent="0.25">
      <c r="A15" t="s">
        <v>43</v>
      </c>
      <c r="B15" t="s">
        <v>44</v>
      </c>
      <c r="C15" s="17">
        <v>44778</v>
      </c>
      <c r="D15" s="7">
        <v>235000</v>
      </c>
      <c r="E15" t="s">
        <v>20</v>
      </c>
      <c r="F15" t="s">
        <v>21</v>
      </c>
      <c r="G15" s="7">
        <v>235000</v>
      </c>
      <c r="H15" s="7">
        <v>68500</v>
      </c>
      <c r="I15" s="12">
        <f t="shared" si="0"/>
        <v>29.148936170212764</v>
      </c>
      <c r="J15" s="7">
        <v>176629</v>
      </c>
      <c r="K15" s="7">
        <v>24255</v>
      </c>
      <c r="L15" s="7">
        <f t="shared" si="1"/>
        <v>210745</v>
      </c>
      <c r="M15" s="7">
        <v>147649.22371608528</v>
      </c>
      <c r="N15" s="22">
        <f t="shared" si="2"/>
        <v>1.4273356452265649</v>
      </c>
      <c r="O15" s="27">
        <v>1352</v>
      </c>
      <c r="P15" s="32">
        <f t="shared" si="3"/>
        <v>155.87647928994082</v>
      </c>
      <c r="Q15" s="37" t="s">
        <v>45</v>
      </c>
      <c r="R15" s="42">
        <f>ABS(N27-N15)*100</f>
        <v>26.441447497048685</v>
      </c>
    </row>
    <row r="16" spans="1:27" x14ac:dyDescent="0.25">
      <c r="A16" t="s">
        <v>43</v>
      </c>
      <c r="B16" t="s">
        <v>44</v>
      </c>
      <c r="C16" s="17">
        <v>45338</v>
      </c>
      <c r="D16" s="7">
        <v>239900</v>
      </c>
      <c r="E16" t="s">
        <v>20</v>
      </c>
      <c r="F16" t="s">
        <v>21</v>
      </c>
      <c r="G16" s="7">
        <v>239900</v>
      </c>
      <c r="H16" s="7">
        <v>79100</v>
      </c>
      <c r="I16" s="12">
        <f t="shared" si="0"/>
        <v>32.972071696540226</v>
      </c>
      <c r="J16" s="7">
        <v>176629</v>
      </c>
      <c r="K16" s="7">
        <v>24255</v>
      </c>
      <c r="L16" s="7">
        <f t="shared" si="1"/>
        <v>215645</v>
      </c>
      <c r="M16" s="7">
        <v>147649.22371608528</v>
      </c>
      <c r="N16" s="22">
        <f t="shared" si="2"/>
        <v>1.4605224096177019</v>
      </c>
      <c r="O16" s="27">
        <v>1352</v>
      </c>
      <c r="P16" s="32">
        <f t="shared" si="3"/>
        <v>159.50073964497042</v>
      </c>
      <c r="Q16" s="37" t="s">
        <v>45</v>
      </c>
      <c r="R16" s="42">
        <f>ABS(N27-N16)*100</f>
        <v>29.760123936162387</v>
      </c>
    </row>
    <row r="17" spans="1:19" x14ac:dyDescent="0.25">
      <c r="A17" t="s">
        <v>46</v>
      </c>
      <c r="B17" t="s">
        <v>47</v>
      </c>
      <c r="C17" s="17">
        <v>44757</v>
      </c>
      <c r="D17" s="7">
        <v>232000</v>
      </c>
      <c r="E17" t="s">
        <v>20</v>
      </c>
      <c r="F17" t="s">
        <v>21</v>
      </c>
      <c r="G17" s="7">
        <v>232000</v>
      </c>
      <c r="H17" s="7">
        <v>83400</v>
      </c>
      <c r="I17" s="12">
        <f t="shared" si="0"/>
        <v>35.948275862068968</v>
      </c>
      <c r="J17" s="7">
        <v>261840</v>
      </c>
      <c r="K17" s="7">
        <v>44425</v>
      </c>
      <c r="L17" s="7">
        <f t="shared" si="1"/>
        <v>187575</v>
      </c>
      <c r="M17" s="7">
        <v>210673.453125</v>
      </c>
      <c r="N17" s="22">
        <f t="shared" si="2"/>
        <v>0.89035897602487735</v>
      </c>
      <c r="O17" s="27">
        <v>1792</v>
      </c>
      <c r="P17" s="32">
        <f t="shared" si="3"/>
        <v>104.67354910714286</v>
      </c>
      <c r="Q17" s="37" t="s">
        <v>22</v>
      </c>
      <c r="R17" s="42">
        <f>ABS(N27-N17)*100</f>
        <v>27.256219423120065</v>
      </c>
    </row>
    <row r="18" spans="1:19" x14ac:dyDescent="0.25">
      <c r="A18" t="s">
        <v>48</v>
      </c>
      <c r="B18" t="s">
        <v>49</v>
      </c>
      <c r="C18" s="17">
        <v>44736</v>
      </c>
      <c r="D18" s="7">
        <v>240000</v>
      </c>
      <c r="E18" t="s">
        <v>20</v>
      </c>
      <c r="F18" t="s">
        <v>29</v>
      </c>
      <c r="G18" s="7">
        <v>240000</v>
      </c>
      <c r="H18" s="7">
        <v>110400</v>
      </c>
      <c r="I18" s="12">
        <f t="shared" si="0"/>
        <v>46</v>
      </c>
      <c r="J18" s="7">
        <v>283463</v>
      </c>
      <c r="K18" s="7">
        <v>39983</v>
      </c>
      <c r="L18" s="7">
        <f t="shared" si="1"/>
        <v>200017</v>
      </c>
      <c r="M18" s="7">
        <v>235930.234375</v>
      </c>
      <c r="N18" s="22">
        <f t="shared" si="2"/>
        <v>0.84778027932648259</v>
      </c>
      <c r="O18" s="27">
        <v>1344</v>
      </c>
      <c r="P18" s="32">
        <f t="shared" si="3"/>
        <v>148.82217261904762</v>
      </c>
      <c r="Q18" s="37" t="s">
        <v>22</v>
      </c>
      <c r="R18" s="42">
        <f>ABS(N27-N18)*100</f>
        <v>31.514089092959541</v>
      </c>
    </row>
    <row r="19" spans="1:19" x14ac:dyDescent="0.25">
      <c r="A19" t="s">
        <v>50</v>
      </c>
      <c r="B19" t="s">
        <v>51</v>
      </c>
      <c r="C19" s="17">
        <v>44995</v>
      </c>
      <c r="D19" s="7">
        <v>308000</v>
      </c>
      <c r="E19" t="s">
        <v>52</v>
      </c>
      <c r="F19" t="s">
        <v>21</v>
      </c>
      <c r="G19" s="7">
        <v>308000</v>
      </c>
      <c r="H19" s="7">
        <v>113100</v>
      </c>
      <c r="I19" s="12">
        <f t="shared" si="0"/>
        <v>36.720779220779221</v>
      </c>
      <c r="J19" s="7">
        <v>283577</v>
      </c>
      <c r="K19" s="7">
        <v>56450</v>
      </c>
      <c r="L19" s="7">
        <f t="shared" si="1"/>
        <v>251550</v>
      </c>
      <c r="M19" s="7">
        <v>220084.2997819767</v>
      </c>
      <c r="N19" s="22">
        <f t="shared" si="2"/>
        <v>1.1429711262874922</v>
      </c>
      <c r="O19" s="27">
        <v>1936</v>
      </c>
      <c r="P19" s="32">
        <f t="shared" si="3"/>
        <v>129.93285123966942</v>
      </c>
      <c r="Q19" s="37" t="s">
        <v>22</v>
      </c>
      <c r="R19" s="42">
        <f>ABS(N27-N19)*100</f>
        <v>1.9950043968585796</v>
      </c>
    </row>
    <row r="20" spans="1:19" x14ac:dyDescent="0.25">
      <c r="A20" t="s">
        <v>53</v>
      </c>
      <c r="B20" t="s">
        <v>54</v>
      </c>
      <c r="C20" s="17">
        <v>44984</v>
      </c>
      <c r="D20" s="7">
        <v>174000</v>
      </c>
      <c r="E20" t="s">
        <v>20</v>
      </c>
      <c r="F20" t="s">
        <v>21</v>
      </c>
      <c r="G20" s="7">
        <v>174000</v>
      </c>
      <c r="H20" s="7">
        <v>49400</v>
      </c>
      <c r="I20" s="12">
        <f t="shared" si="0"/>
        <v>28.390804597701148</v>
      </c>
      <c r="J20" s="7">
        <v>122834</v>
      </c>
      <c r="K20" s="7">
        <v>33000</v>
      </c>
      <c r="L20" s="7">
        <f t="shared" si="1"/>
        <v>141000</v>
      </c>
      <c r="M20" s="7">
        <v>87048.453125</v>
      </c>
      <c r="N20" s="22">
        <f t="shared" si="2"/>
        <v>1.6197875428932271</v>
      </c>
      <c r="O20" s="27">
        <v>1090</v>
      </c>
      <c r="P20" s="32">
        <f t="shared" si="3"/>
        <v>129.35779816513761</v>
      </c>
      <c r="Q20" s="37" t="s">
        <v>22</v>
      </c>
      <c r="R20" s="42">
        <f>ABS(N27-N20)*100</f>
        <v>45.686637263714914</v>
      </c>
    </row>
    <row r="21" spans="1:19" x14ac:dyDescent="0.25">
      <c r="A21" t="s">
        <v>55</v>
      </c>
      <c r="B21" t="s">
        <v>56</v>
      </c>
      <c r="C21" s="17">
        <v>44848</v>
      </c>
      <c r="D21" s="7">
        <v>132000</v>
      </c>
      <c r="E21" t="s">
        <v>20</v>
      </c>
      <c r="F21" t="s">
        <v>21</v>
      </c>
      <c r="G21" s="7">
        <v>132000</v>
      </c>
      <c r="H21" s="7">
        <v>49600</v>
      </c>
      <c r="I21" s="12">
        <f t="shared" si="0"/>
        <v>37.575757575757571</v>
      </c>
      <c r="J21" s="7">
        <v>124015</v>
      </c>
      <c r="K21" s="7">
        <v>33428</v>
      </c>
      <c r="L21" s="7">
        <f t="shared" si="1"/>
        <v>98572</v>
      </c>
      <c r="M21" s="7">
        <v>87778.1015625</v>
      </c>
      <c r="N21" s="22">
        <f t="shared" si="2"/>
        <v>1.1229680096215626</v>
      </c>
      <c r="O21" s="27">
        <v>975</v>
      </c>
      <c r="P21" s="32">
        <f t="shared" si="3"/>
        <v>101.09948717948718</v>
      </c>
      <c r="Q21" s="37" t="s">
        <v>22</v>
      </c>
      <c r="R21" s="42">
        <f>ABS(N27-N21)*100</f>
        <v>3.9953160634515372</v>
      </c>
    </row>
    <row r="22" spans="1:19" x14ac:dyDescent="0.25">
      <c r="A22" t="s">
        <v>57</v>
      </c>
      <c r="B22" t="s">
        <v>58</v>
      </c>
      <c r="C22" s="17">
        <v>44946</v>
      </c>
      <c r="D22" s="7">
        <v>175000</v>
      </c>
      <c r="E22" t="s">
        <v>20</v>
      </c>
      <c r="F22" t="s">
        <v>21</v>
      </c>
      <c r="G22" s="7">
        <v>175000</v>
      </c>
      <c r="H22" s="7">
        <v>64500</v>
      </c>
      <c r="I22" s="12">
        <f t="shared" si="0"/>
        <v>36.857142857142854</v>
      </c>
      <c r="J22" s="7">
        <v>165912</v>
      </c>
      <c r="K22" s="7">
        <v>21978</v>
      </c>
      <c r="L22" s="7">
        <f t="shared" si="1"/>
        <v>153022</v>
      </c>
      <c r="M22" s="7">
        <v>139470.9375</v>
      </c>
      <c r="N22" s="22">
        <f t="shared" si="2"/>
        <v>1.0971604747404813</v>
      </c>
      <c r="O22" s="27">
        <v>1202</v>
      </c>
      <c r="P22" s="32">
        <f t="shared" si="3"/>
        <v>127.30615640599002</v>
      </c>
      <c r="Q22" s="37" t="s">
        <v>22</v>
      </c>
      <c r="R22" s="42">
        <f>ABS(N27-N22)*100</f>
        <v>6.5760695515596712</v>
      </c>
    </row>
    <row r="23" spans="1:19" x14ac:dyDescent="0.25">
      <c r="A23" t="s">
        <v>59</v>
      </c>
      <c r="B23" t="s">
        <v>60</v>
      </c>
      <c r="C23" s="17">
        <v>44806</v>
      </c>
      <c r="D23" s="7">
        <v>310000</v>
      </c>
      <c r="E23" t="s">
        <v>20</v>
      </c>
      <c r="F23" t="s">
        <v>21</v>
      </c>
      <c r="G23" s="7">
        <v>310000</v>
      </c>
      <c r="H23" s="7">
        <v>85500</v>
      </c>
      <c r="I23" s="12">
        <f t="shared" si="0"/>
        <v>27.580645161290324</v>
      </c>
      <c r="J23" s="7">
        <v>271842</v>
      </c>
      <c r="K23" s="7">
        <v>21978</v>
      </c>
      <c r="L23" s="7">
        <f t="shared" si="1"/>
        <v>288022</v>
      </c>
      <c r="M23" s="7">
        <v>242116.27858527133</v>
      </c>
      <c r="N23" s="22">
        <f t="shared" si="2"/>
        <v>1.1896019618464484</v>
      </c>
      <c r="O23" s="27">
        <v>1977</v>
      </c>
      <c r="P23" s="32">
        <f t="shared" si="3"/>
        <v>145.68639352554376</v>
      </c>
      <c r="Q23" s="37" t="s">
        <v>22</v>
      </c>
      <c r="R23" s="42">
        <f>ABS(N27-N23)*100</f>
        <v>2.6680791590370401</v>
      </c>
    </row>
    <row r="24" spans="1:19" ht="15.75" thickBot="1" x14ac:dyDescent="0.3">
      <c r="A24" t="s">
        <v>61</v>
      </c>
      <c r="B24" t="s">
        <v>62</v>
      </c>
      <c r="C24" s="17">
        <v>45205</v>
      </c>
      <c r="D24" s="7">
        <v>329900</v>
      </c>
      <c r="E24" t="s">
        <v>20</v>
      </c>
      <c r="F24" t="s">
        <v>21</v>
      </c>
      <c r="G24" s="7">
        <v>329900</v>
      </c>
      <c r="H24" s="7">
        <v>149600</v>
      </c>
      <c r="I24" s="12">
        <f t="shared" si="0"/>
        <v>45.347074871173085</v>
      </c>
      <c r="J24" s="7">
        <v>336346</v>
      </c>
      <c r="K24" s="7">
        <v>42368</v>
      </c>
      <c r="L24" s="7">
        <f t="shared" si="1"/>
        <v>287532</v>
      </c>
      <c r="M24" s="7">
        <v>284862.39583333331</v>
      </c>
      <c r="N24" s="22">
        <f t="shared" si="2"/>
        <v>1.0093715569542165</v>
      </c>
      <c r="O24" s="27">
        <v>1618</v>
      </c>
      <c r="P24" s="32">
        <f t="shared" si="3"/>
        <v>177.70828182941904</v>
      </c>
      <c r="Q24" s="37" t="s">
        <v>22</v>
      </c>
      <c r="R24" s="42">
        <f>ABS(N27-N24)*100</f>
        <v>15.354961330186146</v>
      </c>
    </row>
    <row r="25" spans="1:19" ht="15.75" thickTop="1" x14ac:dyDescent="0.25">
      <c r="A25" s="3"/>
      <c r="B25" s="3"/>
      <c r="C25" s="18" t="s">
        <v>63</v>
      </c>
      <c r="D25" s="8">
        <f>+SUM(D5:D24)</f>
        <v>4657000</v>
      </c>
      <c r="E25" s="3"/>
      <c r="F25" s="3"/>
      <c r="G25" s="8">
        <f>+SUM(G5:G24)</f>
        <v>4657000</v>
      </c>
      <c r="H25" s="8">
        <f>+SUM(H5:H24)</f>
        <v>1750300</v>
      </c>
      <c r="I25" s="13"/>
      <c r="J25" s="8">
        <f>+SUM(J5:J24)</f>
        <v>4292684</v>
      </c>
      <c r="K25" s="8"/>
      <c r="L25" s="8">
        <f>+SUM(L5:L24)</f>
        <v>3895709</v>
      </c>
      <c r="M25" s="8">
        <f>+SUM(M5:M24)</f>
        <v>3421892.4393168609</v>
      </c>
      <c r="N25" s="23"/>
      <c r="O25" s="28"/>
      <c r="P25" s="33">
        <f>AVERAGE(P5:P24)</f>
        <v>141.77483792989105</v>
      </c>
      <c r="Q25" s="38"/>
      <c r="R25" s="43">
        <f>ABS(N27-N26)*100</f>
        <v>2.4454935830038993</v>
      </c>
      <c r="S25" s="3"/>
    </row>
    <row r="26" spans="1:19" x14ac:dyDescent="0.25">
      <c r="A26" s="4"/>
      <c r="B26" s="4"/>
      <c r="C26" s="19"/>
      <c r="D26" s="9"/>
      <c r="E26" s="4"/>
      <c r="F26" s="4"/>
      <c r="G26" s="9"/>
      <c r="H26" s="9" t="s">
        <v>64</v>
      </c>
      <c r="I26" s="14">
        <f>H25/G25*100</f>
        <v>37.584281726433325</v>
      </c>
      <c r="J26" s="9"/>
      <c r="K26" s="9"/>
      <c r="L26" s="9"/>
      <c r="M26" s="9" t="s">
        <v>65</v>
      </c>
      <c r="N26" s="24">
        <f>L25/M25</f>
        <v>1.138466234426039</v>
      </c>
      <c r="O26" s="29"/>
      <c r="P26" s="34" t="s">
        <v>66</v>
      </c>
      <c r="Q26" s="39">
        <f>STDEV(N5:N24)</f>
        <v>0.19047346291960304</v>
      </c>
      <c r="R26" s="44"/>
      <c r="S26" s="4"/>
    </row>
    <row r="27" spans="1:19" x14ac:dyDescent="0.25">
      <c r="A27" s="5"/>
      <c r="B27" s="5"/>
      <c r="C27" s="20"/>
      <c r="D27" s="10"/>
      <c r="E27" s="5"/>
      <c r="F27" s="5"/>
      <c r="G27" s="10"/>
      <c r="H27" s="10" t="s">
        <v>67</v>
      </c>
      <c r="I27" s="15">
        <f>STDEV(I5:I24)</f>
        <v>5.7615796065568983</v>
      </c>
      <c r="J27" s="10"/>
      <c r="K27" s="10"/>
      <c r="L27" s="10"/>
      <c r="M27" s="10" t="s">
        <v>68</v>
      </c>
      <c r="N27" s="25">
        <f>AVERAGE(N5:N24)</f>
        <v>1.162921170256078</v>
      </c>
      <c r="O27" s="30"/>
      <c r="P27" s="35" t="s">
        <v>69</v>
      </c>
      <c r="Q27" s="46">
        <f>AVERAGE(R5:R24)</f>
        <v>14.006240210064371</v>
      </c>
      <c r="R27" s="45" t="s">
        <v>70</v>
      </c>
      <c r="S27" s="5">
        <f>+(Q27/N27)</f>
        <v>12.044015164828552</v>
      </c>
    </row>
    <row r="29" spans="1:19" x14ac:dyDescent="0.25">
      <c r="J29" s="50" t="s">
        <v>73</v>
      </c>
      <c r="K29" s="49">
        <v>1.1379999999999999</v>
      </c>
    </row>
    <row r="30" spans="1:19" x14ac:dyDescent="0.25">
      <c r="J30" s="50" t="s">
        <v>74</v>
      </c>
      <c r="K30" s="49">
        <v>1.1379999999999999</v>
      </c>
    </row>
  </sheetData>
  <conditionalFormatting sqref="A5:S24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2D589-E41A-46E8-97A2-6B12264A79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2025-01-30T15:58:17Z</cp:lastPrinted>
  <dcterms:created xsi:type="dcterms:W3CDTF">2025-01-29T19:32:15Z</dcterms:created>
  <dcterms:modified xsi:type="dcterms:W3CDTF">2025-01-30T21:25:44Z</dcterms:modified>
</cp:coreProperties>
</file>